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F108" i="2"/>
  <c r="G108" i="2"/>
  <c r="H108" i="2"/>
  <c r="E108" i="2"/>
  <c r="E109" i="2"/>
  <c r="G100" i="2"/>
  <c r="H116" i="2"/>
  <c r="H115" i="2"/>
  <c r="E115" i="2"/>
  <c r="H102" i="2"/>
  <c r="H111" i="2"/>
  <c r="G97" i="2"/>
  <c r="E102" i="2"/>
  <c r="E98" i="2"/>
  <c r="G103" i="2"/>
  <c r="E112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F111" i="2"/>
  <c r="H97" i="2"/>
  <c r="H109" i="2"/>
  <c r="F98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G109" i="2"/>
  <c r="H98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<sst xmlns="http://schemas.openxmlformats.org/spreadsheetml/2006/main" count="240" uniqueCount="205">
  <si>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</si>
  <si>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</si>
  <si>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</si>
  <si>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</si>
  <si>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</si>
  <si>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</si>
  <si>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</si>
  <si>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</si>
  <si>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</si>
  <si>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</si>
  <si>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</si>
  <si>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</si>
  <si>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</si>
  <si>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</si>
  <si>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</si>
  <si>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</si>
  <si>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</si>
  <si>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</si>
  <si>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</si>
  <si>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</si>
  <si>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</si>
  <si>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</si>
  <si>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</si>
  <si>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</si>
  <si>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</si>
  <si>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</si>
  <si>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</si>
  <si>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</si>
  <si>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</si>
  <si>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</si>
  <si>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</si>
  <si>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</si>
  <si>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</si>
  <si>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</si>
  <si>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</si>
  <si>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</si>
  <si>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</si>
  <si>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</si>
  <si>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</si>
  <si>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</si>
  <si>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</si>
  <si>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</si>
  <si>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</si>
  <si>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</si>
  <si>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</si>
  <si>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</si>
  <si>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</si>
  <si>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</si>
  <si>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</si>
  <si>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</si>
  <si>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</si>
  <si>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</si>
  <si>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</si>
  <si>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</si>
  <si>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</si>
  <si>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</si>
  <si>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</si>
  <si>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</si>
  <si>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</si>
  <si>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</si>
  <si>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</si>
  <si>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</si>
  <si>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</si>
  <si>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</si>
  <si>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</si>
  <si>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</si>
  <si>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</si>
  <si>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</si>
  <si>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</si>
  <si>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</si>
  <si>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</si>
  <si>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</si>
  <si>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</si>
  <si>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</si>
  <si>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</si>
  <si>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</si>
  <si>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</si>
  <si>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</si>
  <si>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</si>
  <si>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</si>
  <si>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</si>
  <si>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</si>
  <si>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</si>
  <si>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</si>
  <si>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</si>
  <si>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</si>
  <si>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</si>
  <si>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</si>
  <si>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</si>
  <si>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</si>
  <si>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</si>
  <si>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</si>
  <si>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</si>
  <si>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</si>
  <si>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</si>
  <si>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</si>
  <si>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</si>
  <si>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</si>
  <si>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</si>
  <si>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</si>
  <si>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</si>
  <si>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</si>
  <si>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</si>
  <si>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</si>
  <si>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</si>
  <si>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</si>
  <si>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</si>
  <si>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</si>
  <si>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</si>
  <si>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</si>
  <si>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</si>
  <si>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</si>
  <si>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</si>
  <si>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</si>
  <si>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</si>
  <si>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</si>
  <si>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</si>
  <si>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</si>
  <si>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</si>
  <si>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</si>
  <si>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</si>
  <si>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</si>
  <si>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</si>
  <si>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</si>
  <si>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</si>
  <si>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</si>
  <si>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</si>
  <si>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</si>
  <si>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</si>
  <si>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</si>
  <si>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</si>
  <si>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</si>
  <si>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</si>
  <si>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</si>
  <si>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</si>
  <si>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</si>
  <si>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</si>
  <si>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</si>
  <si>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</si>
  <si>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</si>
  <si>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</si>
  <si>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</si>
  <si>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</si>
  <si>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</si>
  <si>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</si>
  <si>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</si>
  <si>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</si>
  <si>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</si>
  <si>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</si>
  <si>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</si>
  <si>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</si>
  <si>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</si>
  <si>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</si>
  <si>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</si>
  <si>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</si>
  <si>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</si>
  <si>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</si>
  <si>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</si>
  <si>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</si>
  <si>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</si>
  <si>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</si>
  <si>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</si>
  <si>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</si>
  <si>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</si>
  <si>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</si>
  <si>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</si>
  <si>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</si>
  <si>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</si>
  <si>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</si>
  <si>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</si>
  <si>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</si>
  <si>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</si>
  <si>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</si>
  <si>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</si>
  <si>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</si>
  <si>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</si>
  <si>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</si>
  <si>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</si>
  <si>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</si>
  <si>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</si>
  <si>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</si>
  <si>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</si>
  <si>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</si>
  <si>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</si>
  <si>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</si>
  <si>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</si>
  <si>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</si>
  <si>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</si>
  <si>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</si>
  <si>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</si>
  <si>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</si>
  <si>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</si>
  <si>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</si>
  <si>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</si>
  <si>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</si>
  <si>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</si>
  <si>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</si>
  <si>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</si>
  <si>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</si>
  <si>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</si>
  <si>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</si>
  <si>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</si>
  <si>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اللؤلؤة لصناعة الورق الصحي</t>
  </si>
  <si>
    <t>PEARL- SANITARY PAPER CONVERTING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</si>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</sst>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04" sqref="E10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141081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 t="s">
        <v>204</v>
      </c>
      <c r="F6" s="47" t="s">
        <v>204</v>
      </c>
      <c r="G6" s="47">
        <v>2.0499999999999998</v>
      </c>
      <c r="H6" s="47">
        <v>1.87</v>
      </c>
      <c r="I6" s="4" t="s">
        <v>193</v>
      </c>
    </row>
    <row r="7" spans="4:18" ht="20.100000000000001" customHeight="1" x14ac:dyDescent="0.2">
      <c r="D7" s="13" t="s">
        <v>86</v>
      </c>
      <c r="E7" s="47" t="s">
        <v>204</v>
      </c>
      <c r="F7" s="16" t="s">
        <v>204</v>
      </c>
      <c r="G7" s="16">
        <v>14808.32</v>
      </c>
      <c r="H7" s="16">
        <v>7875.35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 t="s">
        <v>204</v>
      </c>
      <c r="F8" s="16" t="s">
        <v>204</v>
      </c>
      <c r="G8" s="16">
        <v>8865</v>
      </c>
      <c r="H8" s="16">
        <v>6835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 t="s">
        <v>204</v>
      </c>
      <c r="F9" s="16" t="s">
        <v>204</v>
      </c>
      <c r="G9" s="16">
        <v>97</v>
      </c>
      <c r="H9" s="16">
        <v>22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500000</v>
      </c>
      <c r="F10" s="16">
        <v>500000</v>
      </c>
      <c r="G10" s="16">
        <v>500000</v>
      </c>
      <c r="H10" s="16">
        <v>500000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 t="s">
        <v>204</v>
      </c>
      <c r="F11" s="16" t="s">
        <v>204</v>
      </c>
      <c r="G11" s="16">
        <v>1025000</v>
      </c>
      <c r="H11" s="16">
        <v>935000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110548</v>
      </c>
      <c r="F16" s="41">
        <v>242740</v>
      </c>
      <c r="G16" s="41">
        <v>363891</v>
      </c>
      <c r="H16" s="41">
        <v>298445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0</v>
      </c>
      <c r="F17" s="16">
        <v>0</v>
      </c>
      <c r="G17" s="16">
        <v>0</v>
      </c>
      <c r="H17" s="16">
        <v>0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/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239123</v>
      </c>
      <c r="F19" s="16">
        <v>0</v>
      </c>
      <c r="G19" s="16">
        <v>0</v>
      </c>
      <c r="H19" s="16">
        <v>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0</v>
      </c>
      <c r="F21" s="16">
        <v>0</v>
      </c>
      <c r="G21" s="16">
        <v>0</v>
      </c>
      <c r="H21" s="16">
        <v>0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509984</v>
      </c>
      <c r="F23" s="16">
        <v>514358</v>
      </c>
      <c r="G23" s="16">
        <v>534222</v>
      </c>
      <c r="H23" s="16">
        <v>471877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0</v>
      </c>
      <c r="F24" s="16">
        <v>0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391082</v>
      </c>
      <c r="F25" s="16">
        <v>443114</v>
      </c>
      <c r="G25" s="16">
        <v>495155</v>
      </c>
      <c r="H25" s="16">
        <v>861603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333500</v>
      </c>
      <c r="F26" s="16">
        <v>333500</v>
      </c>
      <c r="G26" s="16">
        <v>333500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724582</v>
      </c>
      <c r="F28" s="16">
        <v>776614</v>
      </c>
      <c r="G28" s="16">
        <v>828655</v>
      </c>
      <c r="H28" s="16">
        <v>861603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1234566</v>
      </c>
      <c r="F30" s="42">
        <v>1290972</v>
      </c>
      <c r="G30" s="42">
        <v>1362877</v>
      </c>
      <c r="H30" s="42">
        <v>1333480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11941</v>
      </c>
      <c r="F35" s="41">
        <v>11721</v>
      </c>
      <c r="G35" s="41">
        <v>11652</v>
      </c>
      <c r="H35" s="41">
        <v>11593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217876</v>
      </c>
      <c r="F39" s="16">
        <v>225476</v>
      </c>
      <c r="G39" s="16">
        <v>245788</v>
      </c>
      <c r="H39" s="16">
        <v>236056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217876</v>
      </c>
      <c r="F43" s="42">
        <v>225476</v>
      </c>
      <c r="G43" s="42">
        <v>245788</v>
      </c>
      <c r="H43" s="42">
        <v>236056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500000</v>
      </c>
      <c r="F46" s="44">
        <v>500000</v>
      </c>
      <c r="G46" s="44">
        <v>500000</v>
      </c>
      <c r="H46" s="44">
        <v>500000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500000</v>
      </c>
      <c r="F47" s="43">
        <v>500000</v>
      </c>
      <c r="G47" s="43">
        <v>500000</v>
      </c>
      <c r="H47" s="43">
        <v>500000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500000</v>
      </c>
      <c r="F48" s="43">
        <v>500000</v>
      </c>
      <c r="G48" s="43">
        <v>500000</v>
      </c>
      <c r="H48" s="43">
        <v>500000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460508</v>
      </c>
      <c r="F49" s="43">
        <v>460508</v>
      </c>
      <c r="G49" s="43">
        <v>460508</v>
      </c>
      <c r="H49" s="43">
        <v>460508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50000</v>
      </c>
      <c r="F55" s="43">
        <v>100000</v>
      </c>
      <c r="G55" s="43">
        <v>150000</v>
      </c>
      <c r="H55" s="43">
        <v>100000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6182</v>
      </c>
      <c r="F58" s="43">
        <v>4988</v>
      </c>
      <c r="G58" s="43">
        <v>6581</v>
      </c>
      <c r="H58" s="43">
        <v>36916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1016690</v>
      </c>
      <c r="F59" s="43">
        <v>1065496</v>
      </c>
      <c r="G59" s="43">
        <v>1117089</v>
      </c>
      <c r="H59" s="43">
        <v>1097424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1234566</v>
      </c>
      <c r="F61" s="45">
        <v>1290972</v>
      </c>
      <c r="G61" s="45">
        <v>1362877</v>
      </c>
      <c r="H61" s="45">
        <v>1333480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0</v>
      </c>
      <c r="F65" s="44">
        <v>0</v>
      </c>
      <c r="G65" s="44">
        <v>0</v>
      </c>
      <c r="H65" s="44">
        <v>0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0</v>
      </c>
      <c r="F66" s="43">
        <v>0</v>
      </c>
      <c r="G66" s="43">
        <v>0</v>
      </c>
      <c r="H66" s="43">
        <v>0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0</v>
      </c>
      <c r="F67" s="43">
        <v>0</v>
      </c>
      <c r="G67" s="43">
        <v>0</v>
      </c>
      <c r="H67" s="43">
        <v>0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99465</v>
      </c>
      <c r="F68" s="43">
        <v>83702</v>
      </c>
      <c r="G68" s="43">
        <v>79333</v>
      </c>
      <c r="H68" s="43">
        <v>90676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0</v>
      </c>
      <c r="F69" s="43">
        <v>0</v>
      </c>
      <c r="G69" s="43">
        <v>0</v>
      </c>
      <c r="H69" s="43">
        <v>0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52032</v>
      </c>
      <c r="F70" s="43">
        <v>52041</v>
      </c>
      <c r="G70" s="43">
        <v>51742</v>
      </c>
      <c r="H70" s="43">
        <v>49596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-99465</v>
      </c>
      <c r="F72" s="43">
        <v>-83702</v>
      </c>
      <c r="G72" s="43">
        <v>-79333</v>
      </c>
      <c r="H72" s="43">
        <v>-90676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154351</v>
      </c>
      <c r="F73" s="43">
        <v>194275</v>
      </c>
      <c r="G73" s="43">
        <v>213952</v>
      </c>
      <c r="H73" s="43">
        <v>237401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54886</v>
      </c>
      <c r="F75" s="43">
        <v>110573</v>
      </c>
      <c r="G75" s="43">
        <v>134619</v>
      </c>
      <c r="H75" s="43">
        <v>146725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0</v>
      </c>
      <c r="H76" s="43">
        <v>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54886</v>
      </c>
      <c r="F77" s="43">
        <v>110573</v>
      </c>
      <c r="G77" s="43">
        <v>134619</v>
      </c>
      <c r="H77" s="43">
        <v>146725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3692</v>
      </c>
      <c r="F78" s="43">
        <v>12166</v>
      </c>
      <c r="G78" s="43">
        <v>14954</v>
      </c>
      <c r="H78" s="43">
        <v>7974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13000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51194</v>
      </c>
      <c r="F82" s="43">
        <v>98407</v>
      </c>
      <c r="G82" s="43">
        <v>119665</v>
      </c>
      <c r="H82" s="43">
        <v>125751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51194</v>
      </c>
      <c r="F84" s="45">
        <v>98407</v>
      </c>
      <c r="G84" s="45">
        <v>119665</v>
      </c>
      <c r="H84" s="45">
        <v>125751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242740</v>
      </c>
      <c r="F88" s="44">
        <v>363891</v>
      </c>
      <c r="G88" s="44">
        <v>298445</v>
      </c>
      <c r="H88" s="44">
        <v>326646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-32192</v>
      </c>
      <c r="F89" s="43">
        <v>28849</v>
      </c>
      <c r="G89" s="43">
        <v>156436</v>
      </c>
      <c r="H89" s="43">
        <v>96799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0</v>
      </c>
      <c r="F90" s="43">
        <v>0</v>
      </c>
      <c r="G90" s="43">
        <v>9010</v>
      </c>
      <c r="H90" s="43">
        <v>0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-100000</v>
      </c>
      <c r="F91" s="43">
        <v>-150000</v>
      </c>
      <c r="G91" s="43">
        <v>-100000</v>
      </c>
      <c r="H91" s="43">
        <v>-125000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110548</v>
      </c>
      <c r="F92" s="45">
        <v>242740</v>
      </c>
      <c r="G92" s="45">
        <v>363891</v>
      </c>
      <c r="H92" s="45">
        <v>298445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 t="s">
        <v>204</v>
      </c>
      <c r="F96" s="46" t="s">
        <v>204</v>
      </c>
      <c r="G96" s="46">
        <f>+G8*100/G10</f>
        <v>1.7729999999999999</v>
      </c>
      <c r="H96" s="46">
        <f>+H8*100/H10</f>
        <v>1.367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0.10238800000000001</v>
      </c>
      <c r="F97" s="47">
        <f>+F84/F10</f>
        <v>0.19681399999999999</v>
      </c>
      <c r="G97" s="47">
        <f>+G84/G10</f>
        <v>0.23932999999999999</v>
      </c>
      <c r="H97" s="47">
        <f>+H84/H10</f>
        <v>0.251502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0.1</v>
      </c>
      <c r="F98" s="47">
        <f>+F55/F10</f>
        <v>0.2</v>
      </c>
      <c r="G98" s="47">
        <f>+G55/G10</f>
        <v>0.3</v>
      </c>
      <c r="H98" s="47">
        <f>+H55/H10</f>
        <v>0.2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2.0333800000000002</v>
      </c>
      <c r="F99" s="47">
        <f>+F59/F10</f>
        <v>2.130992</v>
      </c>
      <c r="G99" s="47">
        <f>+G59/G10</f>
        <v>2.234178</v>
      </c>
      <c r="H99" s="47">
        <f>+H59/H10</f>
        <v>2.1948479999999999</v>
      </c>
      <c r="I99" s="4" t="s">
        <v>139</v>
      </c>
    </row>
    <row r="100" spans="1:10" ht="20.100000000000001" customHeight="1" x14ac:dyDescent="0.2">
      <c r="D100" s="13" t="s">
        <v>140</v>
      </c>
      <c r="E100" s="47" t="s">
        <v>204</v>
      </c>
      <c r="F100" s="47" t="s">
        <v>204</v>
      </c>
      <c r="G100" s="47">
        <f>+G11/G84</f>
        <v>8.5655789077842304</v>
      </c>
      <c r="H100" s="47">
        <f>+H11/H84</f>
        <v>7.4353285460950609</v>
      </c>
      <c r="I100" s="4" t="s">
        <v>141</v>
      </c>
    </row>
    <row r="101" spans="1:10" ht="20.100000000000001" customHeight="1" x14ac:dyDescent="0.2">
      <c r="D101" s="13" t="s">
        <v>142</v>
      </c>
      <c r="E101" s="47" t="s">
        <v>204</v>
      </c>
      <c r="F101" s="47" t="s">
        <v>204</v>
      </c>
      <c r="G101" s="47">
        <f>+G55*100/G11</f>
        <v>14.634146341463415</v>
      </c>
      <c r="H101" s="47">
        <f>+H55*100/H11</f>
        <v>10.695187165775401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97.667695433058554</v>
      </c>
      <c r="F102" s="47">
        <f>+F55*100/F84</f>
        <v>101.61878728139258</v>
      </c>
      <c r="G102" s="47">
        <f>+G55*100/G84</f>
        <v>125.34993523586679</v>
      </c>
      <c r="H102" s="47">
        <f>+H55*100/H84</f>
        <v>79.522230439519362</v>
      </c>
      <c r="I102" s="4" t="s">
        <v>145</v>
      </c>
    </row>
    <row r="103" spans="1:10" ht="20.100000000000001" customHeight="1" x14ac:dyDescent="0.2">
      <c r="D103" s="14" t="s">
        <v>146</v>
      </c>
      <c r="E103" s="48" t="s">
        <v>204</v>
      </c>
      <c r="F103" s="48" t="s">
        <v>204</v>
      </c>
      <c r="G103" s="48">
        <f>+G11/G59</f>
        <v>0.91756341705987621</v>
      </c>
      <c r="H103" s="48">
        <f>+H11/H59</f>
        <v>0.85199521789208177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149</v>
      </c>
    </row>
    <row r="106" spans="1:10" ht="20.100000000000001" customHeight="1" x14ac:dyDescent="0.2">
      <c r="D106" s="13" t="s">
        <v>150</v>
      </c>
      <c r="E106" s="54" t="s">
        <v>204</v>
      </c>
      <c r="F106" s="54" t="s">
        <v>204</v>
      </c>
      <c r="G106" s="54" t="s">
        <v>204</v>
      </c>
      <c r="H106" s="54" t="s">
        <v>204</v>
      </c>
      <c r="I106" s="4" t="s">
        <v>151</v>
      </c>
    </row>
    <row r="107" spans="1:10" ht="20.100000000000001" customHeight="1" x14ac:dyDescent="0.2">
      <c r="D107" s="13" t="s">
        <v>152</v>
      </c>
      <c r="E107" s="54" t="s">
        <v>204</v>
      </c>
      <c r="F107" s="54" t="s">
        <v>204</v>
      </c>
      <c r="G107" s="54" t="s">
        <v>204</v>
      </c>
      <c r="H107" s="54" t="s">
        <v>204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4.1467203859493944</v>
      </c>
      <c r="F108" s="54">
        <f>F82*100/F30</f>
        <v>7.6227059920741889</v>
      </c>
      <c r="G108" s="54">
        <f>G82*100/G30</f>
        <v>8.7803228024245765</v>
      </c>
      <c r="H108" s="54">
        <f>H82*100/H30</f>
        <v>9.4302876683564811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5.0353598442002969</v>
      </c>
      <c r="F109" s="55">
        <f>+F84*100/F59</f>
        <v>9.2357925323042043</v>
      </c>
      <c r="G109" s="55">
        <f>+G84*100/G59</f>
        <v>10.712217200240984</v>
      </c>
      <c r="H109" s="55">
        <f>+H84*100/H59</f>
        <v>11.45874338450772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17.647983177894094</v>
      </c>
      <c r="F111" s="46">
        <f>+F43*100/F30</f>
        <v>17.46559956373957</v>
      </c>
      <c r="G111" s="46">
        <f>+G43*100/G30</f>
        <v>18.034496143085548</v>
      </c>
      <c r="H111" s="46">
        <f>+H43*100/H30</f>
        <v>17.702252752197257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82.352016822105909</v>
      </c>
      <c r="F112" s="47">
        <f>+(F59+F60)*100/F30</f>
        <v>82.534400436260427</v>
      </c>
      <c r="G112" s="47">
        <f>+(G59+G60)*100/G30</f>
        <v>81.965503856914452</v>
      </c>
      <c r="H112" s="47">
        <f>+(H59+H60)*100/H30</f>
        <v>82.297747247802747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2.3407075584277295</v>
      </c>
      <c r="F119" s="46">
        <f>+F23/F39</f>
        <v>2.281209530060849</v>
      </c>
      <c r="G119" s="46">
        <f>+G23/G39</f>
        <v>2.1735072501505361</v>
      </c>
      <c r="H119" s="46">
        <f>+H23/H39</f>
        <v>1.9990044735147592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292108</v>
      </c>
      <c r="F120" s="42">
        <f>+F23-F39</f>
        <v>288882</v>
      </c>
      <c r="G120" s="42">
        <f>+G23-G39</f>
        <v>288434</v>
      </c>
      <c r="H120" s="42">
        <f>+H23-H39</f>
        <v>235821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2021-09-16T06:59:35Z</dcterms:modified>
</cp:coreProperties>
</file>